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<sst xmlns="http://schemas.openxmlformats.org/spreadsheetml/2006/main" count="695" uniqueCount="373">
  <si>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</si>
  <si>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</si>
  <si>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</si>
  <si>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</si>
  <si>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</si>
  <si>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</si>
  <si>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</si>
  <si>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</si>
  <si>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</si>
  <si>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</si>
  <si>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</si>
  <si>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</si>
  <si>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</si>
  <si>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</si>
  <si>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</si>
  <si>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</si>
  <si>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</si>
  <si>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</si>
  <si>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</si>
  <si>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</si>
  <si>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</si>
  <si>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</si>
  <si>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</si>
  <si>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</si>
  <si>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</si>
  <si>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</si>
  <si>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</si>
  <si>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</si>
  <si>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</si>
  <si>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</si>
  <si>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</si>
  <si>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</si>
  <si>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</si>
  <si>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</si>
  <si>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</si>
  <si>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</si>
  <si>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</si>
  <si>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</si>
  <si>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</si>
  <si>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</si>
  <si>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</si>
  <si>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</si>
  <si>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</si>
  <si>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</si>
  <si>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</si>
  <si>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</si>
  <si>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</si>
  <si>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</si>
  <si>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</si>
  <si>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</si>
  <si>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</si>
  <si>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</si>
  <si>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</si>
  <si>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</si>
  <si>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</si>
  <si>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</si>
  <si>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</si>
  <si>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</si>
  <si>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</si>
  <si>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</si>
  <si>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</si>
  <si>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</si>
  <si>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</si>
  <si>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</si>
  <si>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</si>
  <si>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</si>
  <si>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</si>
  <si>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</si>
  <si>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</si>
  <si>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</si>
  <si>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</si>
  <si>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</si>
  <si>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</si>
  <si>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</si>
  <si>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</si>
  <si>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</si>
  <si>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</si>
  <si>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</si>
  <si>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</si>
  <si>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</si>
  <si>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</si>
  <si>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</si>
  <si>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</si>
  <si>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</si>
  <si>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</si>
  <si>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</si>
  <si>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</si>
  <si>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</si>
  <si>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</si>
  <si>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</si>
  <si>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</si>
  <si>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</si>
  <si>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</si>
  <si>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</si>
  <si>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</si>
  <si>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</si>
  <si>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</si>
  <si>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</si>
  <si>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</si>
  <si>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</si>
  <si>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</si>
  <si>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</si>
  <si>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</si>
  <si>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</si>
  <si>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</si>
  <si>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</si>
  <si>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</si>
  <si>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</si>
  <si>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</si>
  <si>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</si>
  <si>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</si>
  <si>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</si>
  <si>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</si>
  <si>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</si>
  <si>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</si>
  <si>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</si>
  <si>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</si>
  <si>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</si>
  <si>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</si>
  <si>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</si>
  <si>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</si>
  <si>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</si>
  <si>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</si>
  <si>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</si>
  <si>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</si>
  <si>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</si>
  <si>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</si>
  <si>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</si>
  <si>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</si>
  <si>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</si>
  <si>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</si>
  <si>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</si>
  <si>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</si>
  <si>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</si>
  <si>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</si>
  <si>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</si>
  <si>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</si>
  <si>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</si>
  <si>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</si>
  <si>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</si>
  <si>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</si>
  <si>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</si>
  <si>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</si>
  <si>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</si>
  <si>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</si>
  <si>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</si>
  <si>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</si>
  <si>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</si>
  <si>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</si>
  <si>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</si>
  <si>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</si>
  <si>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</si>
  <si>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</si>
  <si>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</si>
  <si>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</si>
  <si>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</si>
  <si>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</si>
  <si>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</si>
  <si>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</si>
  <si>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</si>
  <si>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</si>
  <si>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</si>
  <si>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</si>
  <si>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</si>
  <si>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</si>
  <si>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</si>
  <si>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</si>
  <si>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</si>
  <si>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</si>
  <si>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</si>
  <si>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</si>
  <si>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</si>
  <si>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</si>
  <si>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</si>
  <si>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</si>
  <si>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</si>
  <si>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</si>
  <si>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</si>
  <si>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</si>
  <si>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</si>
  <si>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</si>
  <si>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</si>
  <si>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</si>
  <si>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</si>
  <si>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</si>
  <si>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</si>
  <si>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</si>
  <si>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</si>
  <si>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</si>
  <si>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</si>
  <si>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</si>
  <si>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</si>
  <si>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</si>
  <si>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</si>
  <si>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</si>
  <si>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</si>
  <si>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</si>
  <si>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</si>
  <si>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</si>
  <si>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</si>
  <si>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</si>
  <si>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</si>
  <si>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</si>
  <si>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</si>
  <si>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</si>
  <si>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</si>
  <si>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</si>
  <si>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</si>
  <si>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</si>
  <si>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</si>
  <si>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</si>
  <si>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</si>
  <si>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</si>
  <si>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</si>
  <si>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</si>
  <si>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</si>
  <si>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</si>
  <si>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</si>
  <si>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</si>
  <si>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</si>
  <si>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</si>
  <si>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</si>
  <si>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</si>
  <si>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</si>
  <si>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</si>
  <si>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</si>
  <si>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</si>
  <si>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</si>
  <si>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</si>
  <si>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</si>
  <si>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</si>
  <si>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</si>
  <si>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</si>
  <si>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</si>
  <si>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</si>
  <si>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</si>
  <si>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</si>
  <si>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</si>
  <si>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</si>
  <si>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</si>
  <si>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</si>
  <si>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</si>
  <si>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</si>
  <si>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</si>
  <si>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</si>
  <si>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</si>
  <si>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</si>
  <si>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</si>
  <si>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</si>
  <si>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</si>
  <si>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</si>
  <si>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</si>
  <si>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</si>
  <si>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</si>
  <si>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</si>
  <si>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</si>
  <si>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</si>
  <si>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</si>
  <si>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</si>
  <si>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</si>
  <si>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</si>
  <si>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</si>
  <si>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</si>
  <si>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</si>
  <si>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</si>
  <si>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</si>
  <si>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</si>
  <si>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</si>
  <si>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</si>
  <si>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</si>
  <si>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</si>
  <si>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</si>
  <si>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</si>
  <si>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</si>
  <si>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</si>
  <si>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</si>
  <si>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</si>
  <si>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</si>
  <si>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</si>
  <si>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</si>
  <si>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</si>
  <si>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</si>
  <si>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</si>
  <si>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</si>
  <si>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</si>
  <si>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</si>
  <si>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</si>
  <si>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</si>
  <si>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</si>
  <si>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</si>
  <si>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</si>
  <si>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</si>
  <si>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</si>
  <si>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</si>
  <si>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</si>
  <si>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</si>
  <si>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</si>
  <si>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</si>
  <si>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</si>
  <si>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</si>
  <si>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</si>
  <si>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</si>
  <si>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</si>
  <si>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</si>
  <si>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</si>
  <si>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</si>
  <si>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</si>
  <si>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</si>
  <si>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</si>
  <si>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</si>
  <si>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</si>
  <si>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</si>
  <si>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</si>
  <si>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</si>
  <si>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</si>
  <si>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</si>
  <si>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</si>
  <si>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</si>
  <si>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</si>
  <si>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</si>
  <si>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</si>
  <si>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</si>
  <si>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</si>
  <si>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</si>
  <si>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</si>
  <si>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</si>
  <si>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</si>
  <si>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</si>
  <si>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</si>
  <si>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</si>
  <si>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</si>
  <si>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</si>
  <si>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</si>
  <si>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</si>
  <si>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</si>
  <si>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</si>
  <si>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</si>
  <si>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</si>
  <si>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</si>
  <si>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</si>
  <si>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</si>
  <si>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</si>
  <si>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</si>
  <si>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</si>
  <si>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</si>
  <si>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</si>
  <si>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</si>
  <si>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</si>
  <si>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</si>
  <si>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</si>
  <si>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</si>
  <si>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</si>
  <si>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</si>
  <si>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</si>
  <si>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</si>
  <si>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</si>
  <si>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</si>
  <si>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</si>
  <si>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</si>
  <si>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</si>
  <si>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</si>
  <si>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</si>
  <si>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</si>
  <si>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</si>
  <si>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</si>
  <si>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</si>
  <si>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</si>
  <si>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</si>
  <si>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</si>
  <si>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</si>
  <si>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Varšavská</t>
  </si>
  <si>
    <t>Nová elektroinstalace, nový rozvod ZTI a přípojky plynu; demontáž KL,sporáku a vestavné skříně vč. likvidace; nová vyzdívka jádra, nové obklady, dlažby, PVC; strhat tapety, stěny opatřit tmelem a sítí, oštukovat, nová výmalba; nové dveře; nátěry zárubní, trubek ÚT a radiátorů; do vyzdívek nové zárubně;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</si>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</sst>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1" activePane="bottomLeft" state="frozen"/>
      <selection pane="bottomLeft" activeCell="O8" sqref="O8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1"/>
      <c r="J3" s="72"/>
    </row>
    <row r="5" spans="1:16" ht="21" customHeight="1" x14ac:dyDescent="0.25">
      <c r="C5" s="6" t="s">
        <v>44</v>
      </c>
      <c r="L5" s="64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3"/>
      <c r="K6" s="54"/>
      <c r="L6" s="54"/>
      <c r="M6" s="54"/>
    </row>
    <row r="7" spans="1:16" ht="21" customHeight="1" x14ac:dyDescent="0.25">
      <c r="C7" s="7" t="s">
        <v>289</v>
      </c>
      <c r="D7" s="81">
        <v>2741</v>
      </c>
      <c r="E7" s="81"/>
      <c r="F7" s="81"/>
      <c r="G7" s="64"/>
      <c r="H7" s="64"/>
      <c r="J7" s="73"/>
      <c r="K7" s="54"/>
      <c r="L7" s="73"/>
      <c r="M7" s="53"/>
    </row>
    <row r="8" spans="1:16" ht="20.25" customHeight="1" x14ac:dyDescent="0.25">
      <c r="C8" s="7" t="s">
        <v>290</v>
      </c>
      <c r="D8" s="78">
        <v>11</v>
      </c>
      <c r="E8" s="78"/>
      <c r="F8" s="78"/>
      <c r="G8" s="64"/>
      <c r="H8" s="64"/>
      <c r="J8" s="54"/>
      <c r="K8" s="53"/>
      <c r="L8" s="72"/>
      <c r="M8" s="73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4"/>
      <c r="K9" s="53"/>
      <c r="L9" s="53"/>
      <c r="M9" s="53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4"/>
      <c r="K10" s="54"/>
      <c r="L10" s="54"/>
      <c r="M10" s="53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104</v>
      </c>
      <c r="B16" s="68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/>
      <c r="F18" s="20"/>
      <c r="G18" s="20"/>
      <c r="H18" s="20"/>
      <c r="I18" s="20"/>
      <c r="J18" s="20"/>
      <c r="K18" s="20"/>
      <c r="L18" s="20"/>
      <c r="M18" s="20"/>
      <c r="N18" s="20">
        <f t="shared" ref="N18:N27" si="0">SUM(E18:M18)</f>
        <v>0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62</v>
      </c>
      <c r="F19" s="20">
        <v>60</v>
      </c>
      <c r="G19" s="20">
        <v>58</v>
      </c>
      <c r="H19" s="20">
        <v>48</v>
      </c>
      <c r="I19" s="20"/>
      <c r="J19" s="20">
        <v>18</v>
      </c>
      <c r="K19" s="20"/>
      <c r="L19" s="20">
        <v>10</v>
      </c>
      <c r="M19" s="20">
        <v>12</v>
      </c>
      <c r="N19" s="20">
        <f t="shared" si="0"/>
        <v>268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62</v>
      </c>
      <c r="F20" s="20">
        <v>60</v>
      </c>
      <c r="G20" s="20">
        <v>58</v>
      </c>
      <c r="H20" s="20">
        <v>48</v>
      </c>
      <c r="I20" s="20"/>
      <c r="J20" s="20">
        <v>18</v>
      </c>
      <c r="K20" s="20"/>
      <c r="L20" s="20">
        <v>10</v>
      </c>
      <c r="M20" s="20">
        <v>12</v>
      </c>
      <c r="N20" s="20">
        <f t="shared" si="0"/>
        <v>268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62</v>
      </c>
      <c r="F22" s="20">
        <v>60</v>
      </c>
      <c r="G22" s="20">
        <v>58</v>
      </c>
      <c r="H22" s="20">
        <v>48</v>
      </c>
      <c r="I22" s="20"/>
      <c r="J22" s="20">
        <v>18</v>
      </c>
      <c r="K22" s="20"/>
      <c r="L22" s="20">
        <v>10</v>
      </c>
      <c r="M22" s="20">
        <v>12</v>
      </c>
      <c r="N22" s="20">
        <f t="shared" si="0"/>
        <v>268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7.5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12</v>
      </c>
      <c r="F43" s="20">
        <v>25</v>
      </c>
      <c r="G43" s="20">
        <v>12</v>
      </c>
      <c r="H43" s="20">
        <v>8</v>
      </c>
      <c r="I43" s="20"/>
      <c r="J43" s="20"/>
      <c r="K43" s="20"/>
      <c r="L43" s="20"/>
      <c r="M43" s="20"/>
      <c r="N43" s="20">
        <f>SUM(E43:M43)</f>
        <v>57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12</v>
      </c>
      <c r="F44" s="20">
        <v>25</v>
      </c>
      <c r="G44" s="20">
        <v>12</v>
      </c>
      <c r="H44" s="20">
        <v>8</v>
      </c>
      <c r="I44" s="20"/>
      <c r="J44" s="20"/>
      <c r="K44" s="20"/>
      <c r="L44" s="20"/>
      <c r="M44" s="20"/>
      <c r="N44" s="20">
        <f>SUM(E44:M44)*1.15</f>
        <v>65.55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12</v>
      </c>
      <c r="F46" s="20">
        <v>25</v>
      </c>
      <c r="G46" s="20">
        <v>12</v>
      </c>
      <c r="H46" s="20">
        <v>8</v>
      </c>
      <c r="I46" s="20"/>
      <c r="J46" s="20"/>
      <c r="K46" s="20"/>
      <c r="L46" s="20"/>
      <c r="M46" s="20"/>
      <c r="N46" s="20">
        <f>SUM(E46:M46)</f>
        <v>57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15</v>
      </c>
      <c r="F47" s="20">
        <v>20</v>
      </c>
      <c r="G47" s="20">
        <v>15</v>
      </c>
      <c r="H47" s="20">
        <v>10</v>
      </c>
      <c r="I47" s="20"/>
      <c r="J47" s="20"/>
      <c r="K47" s="20"/>
      <c r="L47" s="20"/>
      <c r="M47" s="20"/>
      <c r="N47" s="20">
        <f>SUM(E47:M47)</f>
        <v>60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15</v>
      </c>
      <c r="F49" s="20">
        <v>20</v>
      </c>
      <c r="G49" s="20">
        <v>15</v>
      </c>
      <c r="H49" s="20">
        <v>10</v>
      </c>
      <c r="I49" s="20"/>
      <c r="J49" s="20"/>
      <c r="K49" s="20"/>
      <c r="L49" s="20"/>
      <c r="M49" s="20"/>
      <c r="N49" s="20">
        <f t="shared" si="5"/>
        <v>60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12</v>
      </c>
      <c r="F50" s="20">
        <v>25</v>
      </c>
      <c r="G50" s="20">
        <v>12</v>
      </c>
      <c r="H50" s="20">
        <v>8</v>
      </c>
      <c r="I50" s="20"/>
      <c r="J50" s="20"/>
      <c r="K50" s="20"/>
      <c r="L50" s="20"/>
      <c r="M50" s="20"/>
      <c r="N50" s="20">
        <f t="shared" si="5"/>
        <v>57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6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>
        <v>268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268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57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57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211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211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P166" s="70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>
        <v>1</v>
      </c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>
        <v>1</v>
      </c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3" t="s">
        <v>287</v>
      </c>
      <c r="P209" s="44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5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3" t="s">
        <v>286</v>
      </c>
      <c r="P211" s="44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6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6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9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6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7"/>
      <c r="P216" s="48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4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4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4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4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4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4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4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4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4">
        <f t="shared" si="0"/>
        <v>550</v>
      </c>
    </row>
    <row r="14" spans="1:10" x14ac:dyDescent="0.25">
      <c r="A14" t="s">
        <v>366</v>
      </c>
      <c r="J14" s="74">
        <f>SUM(J5:J13)</f>
        <v>117394</v>
      </c>
    </row>
    <row r="15" spans="1:10" x14ac:dyDescent="0.25">
      <c r="A15" t="s">
        <v>367</v>
      </c>
      <c r="J15" s="74">
        <v>-10850</v>
      </c>
    </row>
    <row r="16" spans="1:10" x14ac:dyDescent="0.25">
      <c r="J16" s="74"/>
    </row>
    <row r="17" spans="1:10" x14ac:dyDescent="0.25">
      <c r="A17" s="63" t="s">
        <v>368</v>
      </c>
      <c r="B17" s="63"/>
      <c r="C17" s="63"/>
      <c r="D17" s="63"/>
      <c r="E17" s="63"/>
      <c r="F17" s="63"/>
      <c r="G17" s="63"/>
      <c r="H17" s="63"/>
      <c r="I17" s="63"/>
      <c r="J17" s="75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E++eDf3Y7PL16oWupKdjqwbOtu8oKvPfiefgwfhK3yA=</DigestValue>
    </Reference>
    <Reference Type="http://www.w3.org/2000/09/xmldsig#Object" URI="#idOfficeObject">
      <DigestMethod Algorithm="http://www.w3.org/2001/04/xmlenc#sha256"/>
      <DigestValue>3B2Cvssl3K+bJmukLYMxYXebn6rcEn1SFPbbSMdHOMI=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DYXQ20URgMDrl0c08JiERk3LveNUNNS3RgD5IMLRV/A=</DigestValue>
    </Reference>
    <Reference Type="http://www.w3.org/2000/09/xmldsig#Object" URI="#idValidSigLnImg">
      <DigestMethod Algorithm="http://www.w3.org/2001/04/xmlenc#sha256"/>
      <DigestValue>Oq9+De0omVWbLLQMmgBgeIEa6TIruIMvDpWNdPIwgjs=</DigestValue>
    </Reference>
    <Reference Type="http://www.w3.org/2000/09/xmldsig#Object" URI="#idInvalidSigLnImg">
      <DigestMethod Algorithm="http://www.w3.org/2001/04/xmlenc#sha256"/>
      <DigestValue>zOAwJu46x5hI2rKcbv8d/Md5M+zs+Edabk91Vb6Vgww=</DigestValue>
    </Reference>
  </SignedInfo>
  <SignatureValue>WsBRSrY4bOLK48sMKATN+Vdah9DQNyUnjfmGt1l2vnjKD31j/khQbC5n7R1m+FvqdNSpckih2NTK
SaTAM3Y+fgcoC4IL4CjlCAiGzfX6gxfJgKSVBVe0VIPcdoZgio62ohDaIRpDRM76L1lLH+vVLOtC
7jnId9vEyiX1WHRLvVgP7c9VH5uRS0lmaV6md5V5sEMPpQKIDW7Lw56OhpBnPkjEDACm0SdaXffL
a/0K0uhw5sWWsa53WKfateNeUU5fL+TxUivEk7mW7ZuT14AXpWuJ7VKewOdGty3EnZGWijjVfBz+
8aosgtq2F9YYG2sKuy7uGIjG9ktFZMlGnnie7ObT+90gxl2j91Jbe6eM+dHAHVv6iXw0wCTwZnOn
ZVX9wNvTGJl+ihWL0tlYoaa7MddNZNC+2Pruhx851GqHEVYlHIsgklwH1EvW2naIq6Tfu3X8nCdu
5IsUw+Lg+ZjRrzwocuUQ9NbNxOYAcjurDLfPDfGeLLjGP7o481SfNxvs7eOPTf06hl09GfTrYaBe
ZGng9CoGDTPntWFb2vpku1VEHM7TgXwrdWKK9C7tOREtOBH6f3uLfHMg3CAVJLC8eJAoO6CYoAgv
Q64Rccj8ytegBREap2swNLbKLL5zt18li8B6MPb2YrDBdwZSXCgq19eG/ICIVBI5qp3Uigho/jU=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8RXsNue/rc7/GYr64YVqFkYiQgrjGlo0V9VncsNaWb0=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Y1aHAt0dCHglKaPPTvZG3LJhczk0AjnhPS7pTqHLxNE=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hNg6K7sfqQSXTEi8HWSLeKdLHQxgKgMRpaLE6lYuFS4=</DigestValue>
      </Reference>
      <Reference URI="/xl/styles.xml?ContentType=application/vnd.openxmlformats-officedocument.spreadsheetml.styles+xml">
        <DigestMethod Algorithm="http://www.w3.org/2001/04/xmlenc#sha256"/>
        <DigestValue>XGbF5OczY928ySpd1YBw2eXHUhp8Zfy4fVX0yoej6XU=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q2svyfPoYDVYB4rWszWVi7ze6B2rr9oTuRHsSlV6ra0=</DigestValue>
      </Reference>
      <Reference URI="/xl/worksheets/sheet2.xml?ContentType=application/vnd.openxmlformats-officedocument.spreadsheetml.worksheet+xml">
        <DigestMethod Algorithm="http://www.w3.org/2001/04/xmlenc#sha256"/>
        <DigestValue>NAiWueaFTdcTqnaL2kpQ4zVmciqH1speeHCBAxENS9s=</DigestValue>
      </Reference>
      <Reference URI="/xl/worksheets/sheet3.xml?ContentType=application/vnd.openxmlformats-officedocument.spreadsheetml.worksheet+xml">
        <DigestMethod Algorithm="http://www.w3.org/2001/04/xmlenc#sha256"/>
        <DigestValue>vpMh8XdFLiuSNnUFXGDhH8QT0/YQ2tQGc0bLQyywAAM=</DigestValue>
      </Reference>
      <Reference URI="/xl/worksheets/sheet4.xml?ContentType=application/vnd.openxmlformats-officedocument.spreadsheetml.worksheet+xml">
        <DigestMethod Algorithm="http://www.w3.org/2001/04/xmlenc#sha256"/>
        <DigestValue>iNH5fQZZYfQTmjQkblJExL3gEPWlCPs7J9QoEwILXng=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2024-09-09T07:55:33Z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{D9D07DFB-971E-4C8D-8CF3-DEB15E5587D4}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2024-09-09T07:55:33Z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IFxvMtPAKDNTwCFXpt2DGi9d2DLTwAAAAAAAAAAALj+XAC4/lwAjm6BcQAAAAAdKhBwCQAAAAAAAAAAAAAAAAAAAAAAAAAAA10AAAAAAAAAAAAAAAAAAAAAAAAAAAAAAAAAAAAAAAAAAAAAAAAAVzDNqwAAAAAQzU8AOVybdgAATwAAAAAARVybdsHSxZv1////AAAAAAAAAAAAAAAAkAEAAF3TxZusy08APZSvdQAAwHagy08AAAAAAKjLTwAAAAAAAAAAAOH3rnUAAAAACQAAAMDMTwDAzE8AAAIAAPz///8BAAAAAAAAAAAAAAAAAAAAAAAAAAAAAAA41y4IZHYACAAAAAAlAAAADAAAAAEAAAAYAAAADAAAAAAAAAISAAAADAAAAAEAAAAeAAAAGAAAAL8AAAAEAAAA9wAAABEAAAAlAAAADAAAAAEAAABUAAAAiAAAAMAAAAAEAAAA9QAAABAAAAABAAAAVRXZQXsJ2UHAAAAABAAAAAoAAABMAAAAAAAAAAAAAAAAAAAA//////////9gAAAAMAA5AC4AMAA5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CEwHAAAAAAAAUEAABE5E8AAAAAIAAAAAAwd2QAdOBPANJyuXe7jbl3dqJ/5wAASQIw308AKDv6b4AABQqUegoKAQAAAAAAAABWon/nMN9PAFDfTwAoO/pvgAAFCpR6CgoBAAAAAAAAADTfTwBQ308AUzv6b3Knf+cAAAAAUDr6b7lj+m9Y308AHHN0dt0cUUEAAAAABAAAABThTwAAAIA/XN9PAJ4o/W8wufhvON9PAAjhTwD84E8AAAB1dgcAAAAAAAAA4feudRDgTwAHAAAAlOBPAJTgTwAAAgAA/P///wEAAAAAAAAAAAAAAAAAAAA41y4I6MQ7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SsN1PAJTfTwCFXpt2fJ9cAFTdTwAAAAAAOwAAAAAAAAAAAAAABQAAAMUAAABwUo4ZAAAAAAj4qBQAAAAAvDABASgLqRQAAAAACPioFPVSInADAAAA/FIicAEAAAAYzUkICLRPcKFpGHAlP7ePIybNq+DaawAE308AOVybdgAATwACAAAARVybdvzjTwDg////AAAAAAAAAAAAAAAAkAEAAAAAAAEAAAAAYQByAGkAYQBsAAAAAAAAAAAAAAAAAAAABgAAAAAAAADh9651AAAAAAYAAAC03k8AtN5PAAACAAD8////AQAAAAAAAAAAAAAAAAAAADjXLgjoxDt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m3ZeEwAAyKRPAJUOIfCVDvAAAAAAAIIAAAFeE0P//////3AQAAAKQwoAqEaUGQAAAACVDvD//////3AQAAAh8AEAYAHGCAAAAACcPXV3mU6ZdpUOIfA0YJwZAQAAAP////8AAAAA8JBtHDSpTwAAAAAA8JBtHLjwOgiqTpl2AADGCJUOIfABAAAANGCcGfCQbRwAAAAAAAAAAJUO8AA0qU8AlQ7w//////9wEAAAIfABAGABxggAAAAAOIaddgAAIfDg/NsZCgAAAP////8AAAAAGAAAAAMBAACFBAAAHAAAAZUOIfAAAAAANGCcGQAAAAAAAAAAAQAAAOjEO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GQAAAAcKDQcKDQcJDQ4WMShFrjFU1TJV1gECBAIDBAECBQoRKyZBowsTMQEAAAAAfqbJd6PIeqDCQFZ4JTd0Lk/HMVPSGy5uFiE4GypVJ0KnHjN9AAAB1hkAAACcz+7S6ffb7fnC0t1haH0hMm8aLXIuT8ggOIwoRKslP58cK08AAAEBAAAAAMHg9P///////////+bm5k9SXjw/SzBRzTFU0y1NwSAyVzFGXwEBAtYZCA8mnM/u69/SvI9jt4tgjIR9FBosDBEjMVTUMlXWMVPRKUSeDxk4AAAAAQAAAADT6ff///////+Tk5MjK0krSbkvUcsuT8YVJFoTIFIrSbgtTcEQHEfWGQAAAJzP7vT6/bTa8kRleixHhy1Nwi5PxiQtTnBwcJKSki81SRwtZAgOIwEAAAAAweD02+35gsLqZ5q6Jz1jNEJyOUZ4qamp+/v7////wdPeVnCJAQECFAAAAACv1/Ho8/ubzu6CwuqMudS3u769vb3////////////L5fZymsABAgMUAAAAAK/X8fz9/uLx+snk9uTy+vz9/v///////////////8vl9nKawAECAxQAAAAAotHvtdryxOL1xOL1tdry0+r32+350+r3tdryxOL1pdPvc5rAAQIDU1AAAABpj7ZnjrZqj7Zqj7ZnjrZtkbdukrdtkbdnjrZqj7ZojrZ3rdUCAwQAEwAAAAAAAAAAAAAAAAAAAAAAAAAAAAAAAAAAAAAAAAAAAAAAAAAAAAAAAFq8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CBcbzLTwCgzU8AhV6bdgxovXdgy08AAAAAAAAAAAC4/lwAuP5cAI5ugXEAAAAAHSoQcAkAAAAAAAAAAAAAAAAAAAAAAAAAAANdAAAAAAAAAAAAAAAAAAAAAAAAAAAAAAAAAAAAAAAAAAAAAAAAAFcwzasAAAAAEM1PADlcm3YAAE8AAAAAAEVcm3bB0sWb9f///wAAAAAAAAAAAAAAAJABAABd08WbrMtPAD2Ur3UAAMB2oMtPAAAAAACoy08AAAAAAAAAAADh9651AAAAAAkAAADAzE8AwMxPAAACAAD8////AQAAAAAAAAAAAAAAAAAAAAAAAAAAAAAAONcu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CEwHAAAAAAAAUEAABE5E8AAAAAIAAAAAAwd2QAdOBPANJyuXe7jbl3dqJ/5wAASQIw308AKDv6b4AABQqUegoKAQAAAAAAAABWon/nMN9PAFDfTwAoO/pvgAAFCpR6CgoBAAAAAAAAADTfTwBQ308AUzv6b3Knf+cAAAAAUDr6b7lj+m9Y308AHHN0dt0cUUEAAAAABAAAABThTwAAAIA/XN9PAJ4o/W8wufhvON9PAAjhTwD84E8AAAB1dgcAAAAAAAAA4feudRDgTwAHAAAAlOBPAJTgTwAAAgAA/P///wEAAAAAAAAAAAAAAAAAAAA41y4I6MQ7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SsN1PAJTfTwCFXpt2fJ9cAFTdTwAAAAAAOwAAAAAAAAAAAAAABQAAAMUAAABwUo4ZAAAAAAj4qBQAAAAAvDABASgLqRQAAAAACPioFPVSInADAAAA/FIicAEAAAAYzUkICLRPcKFpGHAlP7ePIybNq+DaawAE308AOVybdgAATwACAAAARVybdvzjTwDg////AAAAAAAAAAAAAAAAkAEAAAAAAAEAAAAAYQByAGkAYQBsAAAAAAAAAAAAAAAAAAAABgAAAAAAAADh9651AAAAAAYAAAC03k8AtN5PAAACAAD8////AQAAAAAAAAAAAAAAAAAAADjXLgjoxDt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m3ZeEwAAyKRPAJ4SIbaeErYAAAAAAA0AAABeE0P//////3AQAAAKQwoAqEaUGQAAAACeErb//////3AQAAAhtgEAwAJuFQAAAACcPXV3mU6Zdp4SIbY0YJwZAQAAAP////8AAAAAlNRtHDSpTwAAAAAAlNRtHLjwOgiqTpl2AABuFZ4SIbYBAAAANGCcGZTUbRwAAAAAAAAAAJ4StgA0qU8AnhK2//////9wEAAAIbYBAMACbhUAAAAAOIaddgAAIbYwJrgcDwAAAP////8AAAAAGAAAAAMBAACFBAAAHAAAAZ4SIbYAAAAANGCcGQAAAAAAAAAAAQAAAOjEO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2024-09-09T07:55:27Z</dcterms:modified>
</cp:coreProperties>
</file>